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<sst xmlns="http://schemas.openxmlformats.org/spreadsheetml/2006/main" count="52" uniqueCount="45">
  <si>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</si>
  <si>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</si>
  <si>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</si>
  <si>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</si>
  <si>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</si>
  <si>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</si>
  <si>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</si>
  <si>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</si>
  <si>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</si>
  <si>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</si>
  <si>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</si>
  <si>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</si>
  <si>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</si>
  <si>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</si>
  <si>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</si>
  <si>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</si>
  <si>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</si>
  <si>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</si>
  <si>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</si>
  <si>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</si>
  <si>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</si>
  <si>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</si>
  <si>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</si>
  <si>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</si>
  <si>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</si>
  <si>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</si>
  <si>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</si>
  <si>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</si>
  <si>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</si>
  <si>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</si>
  <si>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</si>
  <si>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</si>
  <si>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</si>
  <si>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</si>
  <si>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</si>
  <si>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</si>
  <si>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</si>
  <si>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</si>
  <si>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</si>
  <si>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</si>
  <si>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</si>
  <si>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(35мм2)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</si>
  <si>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</si>
  <si>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ВЛ10кВ оп№71 ф.10кВ№6 ПС110/10 Беляево - ТП-Б-620 (АС-35, 1,03км)</t>
  </si>
  <si>
    <t>Расчет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</si>
</sst>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1847378.3772000002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41</v>
      </c>
      <c r="C22" s="19" t="s">
        <v>36</v>
      </c>
      <c r="D22" s="24" t="s">
        <v>13</v>
      </c>
      <c r="E22" s="25">
        <v>1.03</v>
      </c>
      <c r="F22" s="26">
        <v>1835.56</v>
      </c>
      <c r="G22" s="27">
        <f>E22*F22</f>
        <v>1890.6268</v>
      </c>
      <c r="H22" s="107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7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7"/>
      <c r="I24" s="38"/>
    </row>
    <row r="25" spans="1:16" ht="51">
      <c r="A25" s="37"/>
      <c r="B25" s="29" t="s">
        <v>42</v>
      </c>
      <c r="C25" s="28"/>
      <c r="D25" s="28"/>
      <c r="E25" s="28"/>
      <c r="F25" s="28"/>
      <c r="G25" s="30">
        <f>G22*F23*F24</f>
        <v>1432.149801</v>
      </c>
      <c r="H25" s="107"/>
      <c r="I25" s="38"/>
    </row>
    <row r="26" spans="1:16" ht="10.8" thickBot="1">
      <c r="A26" s="71">
        <v>2</v>
      </c>
      <c r="B26" s="72" t="s">
        <v>38</v>
      </c>
      <c r="C26" s="73" t="s">
        <v>39</v>
      </c>
      <c r="D26" s="74" t="s">
        <v>13</v>
      </c>
      <c r="E26" s="75">
        <v>1.03</v>
      </c>
      <c r="F26" s="76">
        <v>104.206</v>
      </c>
      <c r="G26" s="77">
        <f>E26*F26</f>
        <v>107.33218000000001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1539.4819810000001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307.89639620000003</v>
      </c>
      <c r="J28" s="78"/>
      <c r="K28" s="51"/>
      <c r="L28" s="106"/>
      <c r="M28" s="106"/>
      <c r="N28" s="51"/>
      <c r="O28" s="106"/>
      <c r="P28" s="106"/>
    </row>
    <row r="29" spans="1:16" ht="10.8" thickBot="1">
      <c r="A29" s="10"/>
      <c r="B29" s="34" t="s">
        <v>40</v>
      </c>
      <c r="C29" s="11"/>
      <c r="D29" s="11"/>
      <c r="E29" s="11"/>
      <c r="F29" s="11"/>
      <c r="G29" s="20">
        <f>G27+G28</f>
        <v>1847.3783772000002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9" t="s">
        <v>17</v>
      </c>
      <c r="B31" s="109"/>
      <c r="C31" s="109"/>
      <c r="D31" s="109"/>
      <c r="E31" s="109"/>
      <c r="F31" s="109"/>
      <c r="G31" s="109"/>
      <c r="J31" s="51"/>
      <c r="K31" s="51"/>
      <c r="L31" s="51"/>
      <c r="M31" s="51"/>
      <c r="N31" s="51"/>
      <c r="O31" s="51"/>
      <c r="P31" s="51"/>
    </row>
    <row r="32" spans="1:16" ht="12" customHeight="1">
      <c r="A32" s="110" t="s">
        <v>37</v>
      </c>
      <c r="B32" s="110"/>
      <c r="C32" s="110"/>
      <c r="D32" s="110"/>
      <c r="E32" s="110"/>
      <c r="F32" s="110"/>
      <c r="G32" s="110"/>
      <c r="J32" s="51"/>
      <c r="K32" s="51"/>
      <c r="L32" s="51"/>
      <c r="M32" s="51"/>
      <c r="N32" s="51"/>
      <c r="O32" s="51"/>
      <c r="P32" s="51"/>
    </row>
    <row r="33" spans="1:16" ht="12">
      <c r="A33" s="108"/>
      <c r="B33" s="108"/>
      <c r="C33" s="108"/>
      <c r="D33" s="108"/>
      <c r="E33" s="108"/>
      <c r="F33" s="108"/>
      <c r="G33" s="108"/>
      <c r="J33" s="51"/>
      <c r="K33" s="51"/>
      <c r="L33" s="51"/>
      <c r="M33" s="69"/>
      <c r="N33" s="51"/>
      <c r="O33" s="51"/>
      <c r="P33" s="69"/>
    </row>
    <row r="34" spans="1:16" ht="12">
      <c r="A34" s="108"/>
      <c r="B34" s="108"/>
      <c r="C34" s="108"/>
      <c r="D34" s="108"/>
      <c r="E34" s="108"/>
      <c r="F34" s="108"/>
      <c r="G34" s="108"/>
      <c r="J34" s="51"/>
      <c r="K34" s="51"/>
      <c r="L34" s="51"/>
      <c r="M34" s="51"/>
      <c r="N34" s="51"/>
      <c r="O34" s="51"/>
      <c r="P34" s="51"/>
    </row>
    <row r="35" spans="1:16" ht="12" customHeight="1">
      <c r="A35" s="110" t="s">
        <v>19</v>
      </c>
      <c r="B35" s="110"/>
      <c r="C35" s="110"/>
      <c r="D35" s="110"/>
      <c r="E35" s="110"/>
      <c r="F35" s="110"/>
      <c r="G35" s="110"/>
    </row>
    <row r="36" spans="1:16" ht="12" customHeight="1">
      <c r="A36" s="110" t="s">
        <v>18</v>
      </c>
      <c r="B36" s="110"/>
      <c r="C36" s="110"/>
      <c r="D36" s="110"/>
      <c r="E36" s="110"/>
      <c r="F36" s="110"/>
      <c r="G36" s="110"/>
    </row>
    <row r="37" spans="1:16" ht="12">
      <c r="A37" s="108"/>
      <c r="B37" s="108"/>
      <c r="C37" s="108"/>
      <c r="D37" s="108"/>
      <c r="E37" s="108"/>
      <c r="F37" s="108"/>
      <c r="G37" s="108"/>
    </row>
    <row r="38" spans="1:16" ht="12">
      <c r="A38" s="108"/>
      <c r="B38" s="108"/>
      <c r="C38" s="108"/>
      <c r="D38" s="108"/>
      <c r="E38" s="108"/>
      <c r="F38" s="108"/>
      <c r="G38" s="108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2024-02-20T11:27:56Z</dcterms:modified>
</cp:coreProperties>
</file>